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66E0BD3-666A-4120-9347-1C5BA301029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1" i="6" l="1"/>
  <c r="J66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<sst xmlns="http://schemas.openxmlformats.org/spreadsheetml/2006/main" count="605" uniqueCount="108">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</sst>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1" totalsRowCount="1" headerRowDxfId="48" dataDxfId="47" totalsRowDxfId="46">
  <autoFilter ref="A1:O66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1"/>
  <sheetViews>
    <sheetView rightToLeft="1" tabSelected="1" topLeftCell="D1" zoomScale="60" zoomScaleNormal="60" workbookViewId="0">
      <pane ySplit="1" topLeftCell="A572" activePane="bottomLeft" state="frozen"/>
      <selection pane="bottomLeft" activeCell="AB581" sqref="AB58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1.5546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42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3"/>
  <sheetViews>
    <sheetView rightToLeft="1" workbookViewId="0">
      <pane ySplit="1" topLeftCell="A22" activePane="bottomLeft" state="frozen"/>
      <selection activeCell="AA578" sqref="AA578"/>
      <selection pane="bottomLeft" activeCell="J23" sqref="J2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106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  <row r="23" spans="1:10" ht="25.2" customHeight="1">
      <c r="A23" s="40" t="s">
        <v>107</v>
      </c>
      <c r="B23" s="39">
        <v>2851.95</v>
      </c>
      <c r="C23" s="39">
        <v>1022.77</v>
      </c>
      <c r="D23" s="39">
        <v>87.47</v>
      </c>
      <c r="E23" s="39">
        <v>22.32</v>
      </c>
      <c r="F23" s="39">
        <v>4.08</v>
      </c>
      <c r="G23" s="39">
        <v>4.79</v>
      </c>
      <c r="H23" s="39">
        <v>0.31</v>
      </c>
      <c r="I23" s="39">
        <v>0.8</v>
      </c>
      <c r="J23" s="39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1"/>
  <sheetViews>
    <sheetView rightToLeft="1" zoomScale="140" zoomScaleNormal="140" workbookViewId="0">
      <pane ySplit="1" topLeftCell="A652" activePane="bottomLeft" state="frozen"/>
      <selection activeCell="AA578" sqref="AA578"/>
      <selection pane="bottomLeft" activeCell="K660" sqref="K660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>
        <v>14020413</v>
      </c>
      <c r="B660" s="32">
        <v>8144</v>
      </c>
      <c r="C660" s="30">
        <v>463</v>
      </c>
      <c r="D660" s="30">
        <v>145</v>
      </c>
      <c r="E660" s="30">
        <v>25.5</v>
      </c>
      <c r="F660" s="30">
        <v>23.8</v>
      </c>
      <c r="I660" s="30">
        <v>-384</v>
      </c>
      <c r="J660" s="30">
        <v>-131</v>
      </c>
    </row>
    <row r="661" spans="1:15">
      <c r="A661" s="29" t="s">
        <v>81</v>
      </c>
      <c r="H661" s="30"/>
      <c r="J661" s="32">
        <f>SUBTOTAL(109,Table2[ورود و خروج سهام])</f>
        <v>-163554</v>
      </c>
      <c r="O661" s="30">
        <f>SUBTOTAL(109,Table2[سال اخیر])</f>
        <v>-123785</v>
      </c>
    </row>
  </sheetData>
  <conditionalFormatting sqref="C223:C660">
    <cfRule type="cellIs" dxfId="15" priority="2" operator="greaterThan">
      <formula>0</formula>
    </cfRule>
  </conditionalFormatting>
  <conditionalFormatting sqref="D223:D660">
    <cfRule type="cellIs" dxfId="14" priority="1" operator="greaterThan">
      <formula>0</formula>
    </cfRule>
  </conditionalFormatting>
  <conditionalFormatting sqref="E223:E660">
    <cfRule type="cellIs" dxfId="13" priority="8" operator="greaterThan">
      <formula>0</formula>
    </cfRule>
  </conditionalFormatting>
  <conditionalFormatting sqref="F223:F66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2023-07-04T11:16:12Z</dcterms:modified>
</cp:coreProperties>
</file>